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Отчет обязательства по договорам ТП\пакет на торги\Лысенко Д.С., Полонский С.В\"/>
    </mc:Choice>
  </mc:AlternateContent>
  <bookViews>
    <workbookView xWindow="0" yWindow="0" windowWidth="19200" windowHeight="1146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163" i="2" l="1"/>
  <c r="E162" i="2" l="1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<sst xmlns="http://schemas.openxmlformats.org/spreadsheetml/2006/main" count="901" uniqueCount="350">
  <si>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</si>
  <si>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</si>
  <si>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</si>
  <si>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</si>
  <si>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</si>
  <si>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</si>
  <si>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</si>
  <si>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</si>
  <si>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</si>
  <si>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</si>
  <si>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</si>
  <si>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</si>
  <si>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</si>
  <si>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</si>
  <si>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</si>
  <si>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</si>
  <si>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</si>
  <si>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</si>
  <si>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</si>
  <si>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</si>
  <si>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</si>
  <si>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</si>
  <si>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</si>
  <si>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</si>
  <si>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</si>
  <si>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</si>
  <si>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</si>
  <si>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</si>
  <si>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</si>
  <si>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</si>
  <si>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</si>
  <si>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</si>
  <si>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</si>
  <si>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</si>
  <si>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</si>
  <si>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</si>
  <si>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</si>
  <si>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</si>
  <si>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</si>
  <si>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</si>
  <si>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</si>
  <si>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</si>
  <si>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</si>
  <si>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</si>
  <si>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</si>
  <si>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</si>
  <si>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</si>
  <si>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</si>
  <si>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</si>
  <si>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</si>
  <si>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</si>
  <si>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</si>
  <si>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</si>
  <si>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</si>
  <si>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</si>
  <si>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</si>
  <si>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</si>
  <si>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</si>
  <si>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</si>
  <si>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</si>
  <si>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</si>
  <si>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</si>
  <si>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</si>
  <si>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</si>
  <si>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</si>
  <si>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</si>
  <si>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</si>
  <si>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</si>
  <si>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</si>
  <si>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</si>
  <si>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</si>
  <si>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</si>
  <si>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</si>
  <si>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</si>
  <si>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</si>
  <si>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</si>
  <si>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</si>
  <si>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</si>
  <si>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</si>
  <si>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</si>
  <si>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</si>
  <si>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</si>
  <si>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</si>
  <si>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</si>
  <si>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</si>
  <si>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</si>
  <si>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</si>
  <si>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</si>
  <si>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</si>
  <si>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</si>
  <si>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</si>
  <si>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</si>
  <si>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</si>
  <si>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</si>
  <si>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</si>
  <si>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</si>
  <si>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</si>
  <si>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</si>
  <si>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</si>
  <si>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</si>
  <si>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</si>
  <si>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</si>
  <si>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</si>
  <si>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</si>
  <si>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</si>
  <si>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</si>
  <si>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</si>
  <si>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</si>
  <si>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</si>
  <si>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</si>
  <si>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</si>
  <si>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</si>
  <si>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</si>
  <si>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</si>
  <si>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</si>
  <si>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</si>
  <si>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</si>
  <si>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</si>
  <si>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</si>
  <si>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</si>
  <si>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</si>
  <si>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</si>
  <si>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</si>
  <si>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</si>
  <si>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</si>
  <si>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</si>
  <si>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</si>
  <si>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</si>
  <si>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</si>
  <si>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</si>
  <si>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</si>
  <si>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</si>
  <si>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</si>
  <si>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</si>
  <si>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</si>
  <si>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</si>
  <si>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</si>
  <si>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</si>
  <si>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</si>
  <si>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</si>
  <si>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</si>
  <si>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</si>
  <si>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</si>
  <si>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</si>
  <si>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</si>
  <si>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</si>
  <si>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</si>
  <si>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</si>
  <si>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</si>
  <si>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</si>
  <si>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</si>
  <si>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</si>
  <si>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</si>
  <si>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</si>
  <si>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</si>
  <si>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</si>
  <si>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</si>
  <si>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</si>
  <si>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</si>
  <si>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</si>
  <si>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</si>
  <si>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</si>
  <si>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</si>
  <si>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</si>
  <si>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</si>
  <si>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</si>
  <si>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</si>
  <si>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</si>
  <si>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</si>
  <si>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</si>
  <si>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</si>
  <si>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</si>
  <si>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</si>
  <si>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</si>
  <si>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</si>
  <si>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</si>
  <si>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</si>
  <si>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</si>
  <si>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</si>
  <si>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</si>
  <si>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</si>
  <si>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</si>
  <si>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</si>
  <si>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</si>
  <si>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</si>
  <si>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</si>
  <si>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</si>
  <si>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</si>
  <si>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</si>
  <si>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</si>
  <si>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</si>
  <si>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</si>
  <si>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</si>
  <si>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</si>
  <si>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</si>
  <si>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</si>
  <si>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</si>
  <si>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</si>
  <si>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</si>
  <si>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</si>
  <si>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</si>
  <si>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</si>
  <si>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</si>
  <si>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</si>
  <si>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</si>
  <si>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</si>
  <si>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</si>
  <si>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</si>
  <si>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</si>
  <si>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</si>
  <si>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</si>
  <si>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</si>
  <si>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</si>
  <si>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</si>
  <si>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</si>
  <si>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</si>
  <si>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</si>
  <si>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</si>
  <si>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</si>
  <si>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</si>
  <si>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</si>
  <si>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</si>
  <si>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</si>
  <si>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</si>
  <si>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</si>
  <si>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</si>
  <si>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</si>
  <si>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</si>
  <si>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</si>
  <si>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</si>
  <si>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</si>
  <si>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</si>
  <si>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</si>
  <si>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</si>
  <si>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</si>
  <si>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</si>
  <si>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</si>
  <si>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</si>
  <si>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</si>
  <si>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</si>
  <si>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</si>
  <si>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</si>
  <si>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</si>
  <si>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</si>
  <si>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</si>
  <si>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</si>
  <si>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</si>
  <si>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</si>
  <si>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</si>
  <si>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</si>
  <si>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</si>
  <si>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</si>
  <si>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</si>
  <si>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</si>
  <si>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</si>
  <si>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</si>
  <si>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</si>
  <si>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</si>
  <si>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</si>
  <si>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</si>
  <si>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</si>
  <si>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</si>
  <si>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</si>
  <si>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</si>
  <si>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</si>
  <si>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</si>
  <si>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</si>
  <si>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</si>
  <si>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</si>
  <si>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</si>
  <si>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</si>
  <si>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</si>
  <si>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</si>
  <si>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</si>
  <si>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</si>
  <si>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</si>
  <si>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</si>
  <si>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</si>
  <si>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</si>
  <si>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</si>
  <si>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</si>
  <si>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</si>
  <si>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</si>
  <si>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</si>
  <si>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</si>
  <si>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</si>
  <si>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</si>
  <si>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</si>
  <si>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</si>
  <si>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</si>
  <si>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</si>
  <si>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</si>
  <si>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</si>
  <si>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</si>
  <si>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</si>
  <si>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</si>
  <si>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</si>
  <si>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</si>
  <si>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</si>
  <si>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</si>
  <si>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</si>
  <si>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</si>
  <si>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</si>
  <si>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</si>
  <si>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</si>
  <si>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</si>
  <si>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</si>
  <si>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</si>
  <si>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</si>
  <si>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</si>
  <si>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</si>
  <si>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</si>
  <si>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</si>
  <si>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</si>
  <si>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</si>
  <si>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</si>
  <si>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</si>
  <si>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</si>
  <si>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</si>
  <si>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</si>
  <si>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</si>
  <si>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</si>
  <si>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</si>
  <si>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</si>
  <si>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</si>
  <si>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</si>
  <si>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</si>
  <si>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</si>
  <si>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</si>
  <si>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</si>
  <si>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</si>
  <si>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</si>
  <si>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</si>
  <si>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</si>
  <si>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</si>
  <si>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</si>
  <si>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</si>
  <si>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</si>
  <si>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</si>
  <si>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</si>
  <si>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</si>
  <si>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</si>
  <si>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</si>
  <si>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</si>
  <si>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</si>
  <si>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</si>
  <si>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</si>
  <si>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</si>
  <si>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t>Подвеска провода СИП2А 3*70 + 1*50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</si>
  <si>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п. Витязь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</si>
</sst>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zoomScale="85" zoomScaleNormal="85" zoomScaleSheetLayoutView="100" workbookViewId="0">
      <selection activeCell="A164" sqref="A164:F164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349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2166.1422165999998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4</v>
      </c>
      <c r="F16" s="38">
        <v>30932</v>
      </c>
      <c r="G16" s="40">
        <f>E16*F16</f>
        <v>123728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1</v>
      </c>
      <c r="F17" s="39">
        <v>60343</v>
      </c>
      <c r="G17" s="41">
        <f t="shared" ref="G17:G138" si="0">E17*F17</f>
        <v>60343</v>
      </c>
    </row>
    <row r="18" spans="1:7" s="7" customFormat="1" hidden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/>
      <c r="F18" s="39">
        <v>79192</v>
      </c>
      <c r="G18" s="62">
        <f t="shared" si="0"/>
        <v>0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v>0.01</v>
      </c>
      <c r="F23" s="39">
        <v>379316</v>
      </c>
      <c r="G23" s="41">
        <f t="shared" si="0"/>
        <v>3793.16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v>1</v>
      </c>
      <c r="F34" s="43">
        <v>29869</v>
      </c>
      <c r="G34" s="62">
        <f t="shared" si="0"/>
        <v>29869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217733.16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v>7</v>
      </c>
      <c r="F37" s="38">
        <v>19728</v>
      </c>
      <c r="G37" s="40">
        <f t="shared" si="0"/>
        <v>138096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v>2</v>
      </c>
      <c r="F38" s="39">
        <v>39069</v>
      </c>
      <c r="G38" s="62">
        <f t="shared" si="0"/>
        <v>78138</v>
      </c>
    </row>
    <row r="39" spans="1:7" s="7" customFormat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>
        <v>1</v>
      </c>
      <c r="F39" s="39">
        <v>57326</v>
      </c>
      <c r="G39" s="62">
        <f t="shared" si="0"/>
        <v>57326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idden="1" x14ac:dyDescent="0.25">
      <c r="A48" s="15">
        <v>30</v>
      </c>
      <c r="B48" s="47" t="s">
        <v>35</v>
      </c>
      <c r="C48" s="55" t="s">
        <v>166</v>
      </c>
      <c r="D48" s="51" t="s">
        <v>72</v>
      </c>
      <c r="E48" s="25"/>
      <c r="F48" s="39">
        <v>410228</v>
      </c>
      <c r="G48" s="62">
        <f t="shared" si="0"/>
        <v>0</v>
      </c>
    </row>
    <row r="49" spans="1:7" s="7" customFormat="1" ht="16.5" thickBot="1" x14ac:dyDescent="0.3">
      <c r="A49" s="33">
        <v>31</v>
      </c>
      <c r="B49" s="48" t="s">
        <v>36</v>
      </c>
      <c r="C49" s="55" t="s">
        <v>348</v>
      </c>
      <c r="D49" s="52" t="s">
        <v>72</v>
      </c>
      <c r="E49" s="34">
        <v>0.4</v>
      </c>
      <c r="F49" s="43">
        <v>476027</v>
      </c>
      <c r="G49" s="62">
        <f t="shared" si="0"/>
        <v>190410.80000000002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463970.80000000005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hidden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/>
      <c r="F79" s="38">
        <v>438595</v>
      </c>
      <c r="G79" s="40">
        <f>E79*F79</f>
        <v>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t="16.5" thickBot="1" x14ac:dyDescent="0.3">
      <c r="A86" s="16">
        <v>64</v>
      </c>
      <c r="B86" s="47" t="s">
        <v>220</v>
      </c>
      <c r="C86" s="54" t="s">
        <v>136</v>
      </c>
      <c r="D86" s="50" t="s">
        <v>68</v>
      </c>
      <c r="E86" s="24">
        <v>1</v>
      </c>
      <c r="F86" s="38">
        <v>817210</v>
      </c>
      <c r="G86" s="41">
        <f t="shared" si="3"/>
        <v>817210</v>
      </c>
    </row>
    <row r="87" spans="1:7" s="7" customFormat="1" ht="16.5" hidden="1" thickBot="1" x14ac:dyDescent="0.3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t="16.5" hidden="1" thickBot="1" x14ac:dyDescent="0.3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t="16.5" hidden="1" thickBot="1" x14ac:dyDescent="0.3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t="16.5" hidden="1" thickBot="1" x14ac:dyDescent="0.3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t="16.5" hidden="1" thickBot="1" x14ac:dyDescent="0.3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t="16.5" hidden="1" thickBot="1" x14ac:dyDescent="0.3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t="16.5" hidden="1" thickBot="1" x14ac:dyDescent="0.3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t="16.5" hidden="1" thickBot="1" x14ac:dyDescent="0.3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t="16.5" hidden="1" thickBot="1" x14ac:dyDescent="0.3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t="16.5" hidden="1" thickBot="1" x14ac:dyDescent="0.3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t="16.5" hidden="1" thickBot="1" x14ac:dyDescent="0.3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t="16.5" hidden="1" thickBot="1" x14ac:dyDescent="0.3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t="16.5" hidden="1" thickBot="1" x14ac:dyDescent="0.3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t="16.5" hidden="1" thickBot="1" x14ac:dyDescent="0.3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t="16.5" hidden="1" thickBot="1" x14ac:dyDescent="0.3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t="16.5" hidden="1" thickBot="1" x14ac:dyDescent="0.3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t="16.5" hidden="1" thickBot="1" x14ac:dyDescent="0.3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t="16.5" hidden="1" thickBot="1" x14ac:dyDescent="0.3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t="16.5" hidden="1" thickBot="1" x14ac:dyDescent="0.3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hidden="1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/>
      <c r="F106" s="39">
        <v>8649</v>
      </c>
      <c r="G106" s="62">
        <f t="shared" si="0"/>
        <v>0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817210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x14ac:dyDescent="0.25">
      <c r="A118" s="16">
        <v>94</v>
      </c>
      <c r="B118" s="47" t="s">
        <v>250</v>
      </c>
      <c r="C118" s="53" t="s">
        <v>87</v>
      </c>
      <c r="D118" s="50" t="s">
        <v>90</v>
      </c>
      <c r="E118" s="24">
        <v>0.28000000000000003</v>
      </c>
      <c r="F118" s="38">
        <v>963610</v>
      </c>
      <c r="G118" s="40">
        <f t="shared" si="0"/>
        <v>269810.80000000005</v>
      </c>
    </row>
    <row r="119" spans="1:7" s="7" customFormat="1" ht="16.5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>
        <v>25</v>
      </c>
      <c r="F119" s="39">
        <v>809</v>
      </c>
      <c r="G119" s="41">
        <f t="shared" si="0"/>
        <v>20225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290035.80000000005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hidden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/>
      <c r="F145" s="39">
        <v>34212.29</v>
      </c>
      <c r="G145" s="41">
        <f t="shared" si="4"/>
        <v>0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hidden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/>
      <c r="F147" s="39">
        <v>34212.29</v>
      </c>
      <c r="G147" s="41">
        <f t="shared" si="4"/>
        <v>0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hidden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/>
      <c r="F151" s="39">
        <v>17743.29</v>
      </c>
      <c r="G151" s="41">
        <f t="shared" si="4"/>
        <v>0</v>
      </c>
    </row>
    <row r="152" spans="1:7" s="7" customFormat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>
        <v>1</v>
      </c>
      <c r="F152" s="39">
        <v>55918.25</v>
      </c>
      <c r="G152" s="41">
        <f>F152*E152</f>
        <v>55918.25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hidden="1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/>
      <c r="F154" s="39">
        <v>31432.25</v>
      </c>
      <c r="G154" s="41">
        <f>F154*E154</f>
        <v>0</v>
      </c>
    </row>
    <row r="155" spans="1:7" s="7" customFormat="1" ht="31.5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>
        <v>0.82</v>
      </c>
      <c r="F155" s="39">
        <v>45405.97</v>
      </c>
      <c r="G155" s="41">
        <f>F155*E155</f>
        <v>37232.895400000001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hidden="1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/>
      <c r="F157" s="39">
        <v>13851.91</v>
      </c>
      <c r="G157" s="41">
        <f>F157*E157</f>
        <v>0</v>
      </c>
    </row>
    <row r="158" spans="1:7" s="7" customFormat="1" ht="31.5" x14ac:dyDescent="0.25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v>0.4</v>
      </c>
      <c r="F158" s="39">
        <v>21899.63</v>
      </c>
      <c r="G158" s="41">
        <f>F158*E158</f>
        <v>8759.8520000000008</v>
      </c>
    </row>
    <row r="159" spans="1:7" s="7" customFormat="1" ht="16.5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>
        <v>1</v>
      </c>
      <c r="F159" s="39">
        <v>10378.11</v>
      </c>
      <c r="G159" s="41">
        <f t="shared" si="4"/>
        <v>10378.11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135436.0374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f>2.18*2</f>
        <v>4.3600000000000003</v>
      </c>
      <c r="F162" s="38">
        <v>20889.439999999999</v>
      </c>
      <c r="G162" s="40">
        <f>E162*F162</f>
        <v>91077.958400000003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f>4.36*3</f>
        <v>13.080000000000002</v>
      </c>
      <c r="F163" s="39">
        <v>11519.76</v>
      </c>
      <c r="G163" s="41">
        <f>E163*F163</f>
        <v>150678.46080000003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241756.41920000003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2166142.2165999999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0 378,11"/>
        <filter val="100 452,31"/>
        <filter val="123 728,00"/>
        <filter val="135 436,04"/>
        <filter val="138 096,00"/>
        <filter val="190 410,80"/>
        <filter val="191 530,27"/>
        <filter val="2 115 916,06"/>
        <filter val="20 225,00"/>
        <filter val="217 733,16"/>
        <filter val="23 146,93"/>
        <filter val="269 810,80"/>
        <filter val="29 869,00"/>
        <filter val="290 035,80"/>
        <filter val="3 793,16"/>
        <filter val="37 232,90"/>
        <filter val="463 970,80"/>
        <filter val="55 918,25"/>
        <filter val="57 326,00"/>
        <filter val="60 343,00"/>
        <filter val="7"/>
        <filter val="78 138,00"/>
        <filter val="8 759,85"/>
        <filter val="817 210,00"/>
        <filter val="91 077,96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Бородин Евгений Павлович</cp:lastModifiedBy>
  <cp:lastPrinted>2019-06-19T04:48:23Z</cp:lastPrinted>
  <dcterms:created xsi:type="dcterms:W3CDTF">1996-10-08T23:32:33Z</dcterms:created>
  <dcterms:modified xsi:type="dcterms:W3CDTF">2019-06-19T04:48:24Z</dcterms:modified>
</cp:coreProperties>
</file>